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/>
  <xr:revisionPtr revIDLastSave="0" documentId="13_ncr:1_{E5978053-55AC-4BD6-9CF4-A231728759C8}" xr6:coauthVersionLast="47" xr6:coauthVersionMax="47" xr10:uidLastSave="{00000000-0000-0000-0000-000000000000}"/>
  <bookViews>
    <workbookView xWindow="28680" yWindow="-120" windowWidth="29040" windowHeight="15720" tabRatio="362" xr2:uid="{00000000-000D-0000-FFFF-FFFF00000000}"/>
  </bookViews>
  <sheets>
    <sheet name="კვამლგაწოვა" sheetId="16" r:id="rId1"/>
  </sheets>
  <definedNames>
    <definedName name="_xlnm.Print_Area" localSheetId="0">კვამლგაწოვა!$A$1:$G$33</definedName>
    <definedName name="_xlnm.Print_Titles" localSheetId="0">კვამლგაწოვა!$2:$3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6" l="1"/>
  <c r="I26" i="16"/>
  <c r="I27" i="16"/>
  <c r="I28" i="16"/>
  <c r="I29" i="16"/>
  <c r="I30" i="16"/>
  <c r="I31" i="16"/>
  <c r="I32" i="16"/>
  <c r="I33" i="16"/>
  <c r="I34" i="16"/>
  <c r="I35" i="16" s="1"/>
  <c r="I24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5" i="16"/>
</calcChain>
</file>

<file path=xl/sharedStrings.xml><?xml version="1.0" encoding="utf-8"?>
<sst xmlns="http://schemas.openxmlformats.org/spreadsheetml/2006/main" count="99" uniqueCount="42">
  <si>
    <t>ერთეული</t>
  </si>
  <si>
    <t>რაოდენობა</t>
  </si>
  <si>
    <t>ცალი</t>
  </si>
  <si>
    <t>დასახელება</t>
  </si>
  <si>
    <t>სპეციფიკაცია</t>
  </si>
  <si>
    <t xml:space="preserve">         კვამლგ სისტემების მასალათა ჩამონათვალი</t>
  </si>
  <si>
    <t>დამპერები</t>
  </si>
  <si>
    <t>N</t>
  </si>
  <si>
    <t>150x150</t>
  </si>
  <si>
    <t>400x200</t>
  </si>
  <si>
    <t>200x200</t>
  </si>
  <si>
    <t>600x250</t>
  </si>
  <si>
    <t xml:space="preserve">                       საერ ვენტილაციის სისტემის სპეციფიკაცია
                      ქ. თბილისი, ქინძმარაულის ქ. N1</t>
  </si>
  <si>
    <t>650x200</t>
  </si>
  <si>
    <t>500x300</t>
  </si>
  <si>
    <t>500x200</t>
  </si>
  <si>
    <t>600x300</t>
  </si>
  <si>
    <t>500x250</t>
  </si>
  <si>
    <t>650x350</t>
  </si>
  <si>
    <t>450x250</t>
  </si>
  <si>
    <t>450x200</t>
  </si>
  <si>
    <t>400x400</t>
  </si>
  <si>
    <t>600x200</t>
  </si>
  <si>
    <t>850x550</t>
  </si>
  <si>
    <t>Ø200</t>
  </si>
  <si>
    <t>300x200</t>
  </si>
  <si>
    <t>250x200</t>
  </si>
  <si>
    <t>200x150</t>
  </si>
  <si>
    <t>550x200</t>
  </si>
  <si>
    <t>Ø150</t>
  </si>
  <si>
    <t>350x300</t>
  </si>
  <si>
    <t>250x250</t>
  </si>
  <si>
    <t>300x300</t>
  </si>
  <si>
    <t>550x250</t>
  </si>
  <si>
    <t>350x250</t>
  </si>
  <si>
    <t>300x250</t>
  </si>
  <si>
    <t>Ø250</t>
  </si>
  <si>
    <t>500x500</t>
  </si>
  <si>
    <t>მოტორიზებული სახანძრო დამპერი</t>
  </si>
  <si>
    <t>ერთ. ფასი 
(ლარი)</t>
  </si>
  <si>
    <t>ჯამი (ლარი)</t>
  </si>
  <si>
    <t>მომსახურება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</si>
</sst>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BPG ExtraSquare Mtavruli"/>
      <family val="1"/>
    </font>
    <font>
      <sz val="12"/>
      <name val="Calibri"/>
      <family val="2"/>
      <scheme val="minor"/>
    </font>
    <font>
      <sz val="16"/>
      <color rgb="FFC00000"/>
      <name val="BPG ExtraSquare Mtavruli"/>
      <family val="1"/>
    </font>
    <font>
      <sz val="16"/>
      <color rgb="FFC00000"/>
      <name val="Calibri"/>
      <family val="2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6"/>
      <name val="BPG ExtraSquare Mtavruli"/>
      <family val="1"/>
    </font>
    <font>
      <sz val="16"/>
      <color theme="1"/>
      <name val="BPG ExtraSquare Mtavruli"/>
      <family val="1"/>
    </font>
    <font>
      <sz val="14"/>
      <color theme="1"/>
      <name val="BPG ExtraSquare Mtavruli"/>
      <family val="1"/>
    </font>
    <font>
      <sz val="10"/>
      <name val="Arial Cy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5E7E7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11" fillId="0" borderId="0"/>
  </cellStyleXfs>
  <cellXfs count="26">
    <xf numFmtId="0" fontId="0" fillId="0" borderId="0" xfId="0"/>
    <xf numFmtId="0" fontId="0" fillId="2" borderId="0" xfId="0" applyFill="1" applyAlignment="1">
      <alignment horizontal="center" vertical="center"/>
    </xf>
    <xf numFmtId="0" fontId="1" fillId="0" borderId="0" xfId="0" applyFont="1"/>
    <xf numFmtId="0" fontId="9" fillId="3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2" fillId="2" borderId="0" xfId="0" applyFont="1" applyFill="1" applyAlignment="1">
      <alignment vertical="center"/>
    </xf>
    <xf numFmtId="0" fontId="0" fillId="2" borderId="0" xfId="0" applyFill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3" xr:uid="{3282E382-A40A-4B95-8758-754313D0E9FD}"/>
    <cellStyle name="Normal 42" xfId="2" xr:uid="{00000000-0005-0000-0000-000002000000}"/>
  </cellStyles>
  <dxfs count="0"/>
  <tableStyles count="0" defaultTableStyle="TableStyleMedium2" defaultPivotStyle="PivotStyleLight16"/>
  <colors>
    <mruColors>
      <color rgb="FFF5E7E7"/>
      <color rgb="FFCC3300"/>
      <color rgb="FFF9F5F5"/>
      <color rgb="FFEADADA"/>
      <color rgb="FFFFEBEB"/>
      <color rgb="FFEBD5D5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74882</xdr:colOff>
      <xdr:row>1</xdr:row>
      <xdr:rowOff>445905</xdr:rowOff>
    </xdr:from>
    <xdr:to>
      <xdr:col>1</xdr:col>
      <xdr:colOff>2727408</xdr:colOff>
      <xdr:row>1</xdr:row>
      <xdr:rowOff>1466615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607" y="445905"/>
          <a:ext cx="2652526" cy="1028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5"/>
  <sheetViews>
    <sheetView showGridLines="0" tabSelected="1" zoomScale="70" zoomScaleNormal="70" zoomScaleSheetLayoutView="70" workbookViewId="0">
      <pane ySplit="3" topLeftCell="A18" activePane="bottomLeft" state="frozen"/>
      <selection activeCell="C18" sqref="C18:E18"/>
      <selection pane="bottomLeft" activeCell="I34" sqref="I34"/>
    </sheetView>
  </sheetViews>
  <sheetFormatPr defaultRowHeight="14.4"/>
  <cols>
    <col min="1" max="1" width="8.88671875" style="1" customWidth="1"/>
    <col min="2" max="2" width="63.109375" customWidth="1"/>
    <col min="3" max="5" width="35.6640625" customWidth="1"/>
    <col min="6" max="9" width="22.6640625" customWidth="1"/>
  </cols>
  <sheetData>
    <row r="1" spans="1:9">
      <c r="B1" s="11"/>
      <c r="C1" s="11"/>
      <c r="D1" s="11"/>
      <c r="E1" s="11"/>
      <c r="F1" s="11"/>
      <c r="G1" s="11"/>
      <c r="H1" s="11"/>
      <c r="I1" s="11"/>
    </row>
    <row r="2" spans="1:9" ht="127.5" customHeight="1">
      <c r="A2" s="10" t="s">
        <v>5</v>
      </c>
      <c r="B2" s="21" t="s">
        <v>12</v>
      </c>
      <c r="C2" s="22"/>
      <c r="D2" s="22"/>
      <c r="E2" s="22"/>
      <c r="F2" s="22"/>
      <c r="G2" s="22"/>
    </row>
    <row r="3" spans="1:9" s="9" customFormat="1" ht="36.6" customHeight="1">
      <c r="A3" s="3" t="s">
        <v>7</v>
      </c>
      <c r="B3" s="7" t="s">
        <v>3</v>
      </c>
      <c r="C3" s="23" t="s">
        <v>4</v>
      </c>
      <c r="D3" s="23"/>
      <c r="E3" s="23"/>
      <c r="F3" s="5" t="s">
        <v>0</v>
      </c>
      <c r="G3" s="5" t="s">
        <v>1</v>
      </c>
      <c r="H3" s="15" t="s">
        <v>39</v>
      </c>
      <c r="I3" s="5" t="s">
        <v>40</v>
      </c>
    </row>
    <row r="4" spans="1:9" s="8" customFormat="1" ht="30" customHeight="1">
      <c r="A4" s="4">
        <v>1</v>
      </c>
      <c r="B4" s="16" t="s">
        <v>6</v>
      </c>
      <c r="C4" s="17"/>
      <c r="D4" s="17"/>
      <c r="E4" s="17"/>
      <c r="F4" s="17"/>
      <c r="G4" s="17"/>
      <c r="H4" s="17"/>
      <c r="I4" s="17"/>
    </row>
    <row r="5" spans="1:9" s="2" customFormat="1" ht="30" customHeight="1">
      <c r="A5" s="6">
        <v>1.1000000000000001</v>
      </c>
      <c r="B5" s="13" t="s">
        <v>38</v>
      </c>
      <c r="C5" s="18" t="s">
        <v>23</v>
      </c>
      <c r="D5" s="19"/>
      <c r="E5" s="20"/>
      <c r="F5" s="12" t="s">
        <v>2</v>
      </c>
      <c r="G5" s="12">
        <v>1</v>
      </c>
      <c r="H5" s="12"/>
      <c r="I5" s="12">
        <f>H5*G5</f>
        <v>0</v>
      </c>
    </row>
    <row r="6" spans="1:9" s="2" customFormat="1" ht="30" customHeight="1">
      <c r="A6" s="6">
        <v>1.2</v>
      </c>
      <c r="B6" s="13" t="s">
        <v>38</v>
      </c>
      <c r="C6" s="18" t="s">
        <v>18</v>
      </c>
      <c r="D6" s="19"/>
      <c r="E6" s="20"/>
      <c r="F6" s="12" t="s">
        <v>2</v>
      </c>
      <c r="G6" s="12">
        <v>2</v>
      </c>
      <c r="H6" s="12"/>
      <c r="I6" s="12">
        <f t="shared" ref="I6:I23" si="0">H6*G6</f>
        <v>0</v>
      </c>
    </row>
    <row r="7" spans="1:9" s="2" customFormat="1" ht="30" customHeight="1">
      <c r="A7" s="6">
        <v>1.3</v>
      </c>
      <c r="B7" s="13" t="s">
        <v>38</v>
      </c>
      <c r="C7" s="18" t="s">
        <v>13</v>
      </c>
      <c r="D7" s="19"/>
      <c r="E7" s="20"/>
      <c r="F7" s="12" t="s">
        <v>2</v>
      </c>
      <c r="G7" s="12">
        <v>4</v>
      </c>
      <c r="H7" s="12"/>
      <c r="I7" s="12">
        <f t="shared" si="0"/>
        <v>0</v>
      </c>
    </row>
    <row r="8" spans="1:9" s="2" customFormat="1" ht="30" customHeight="1">
      <c r="A8" s="6">
        <v>1.4</v>
      </c>
      <c r="B8" s="13" t="s">
        <v>38</v>
      </c>
      <c r="C8" s="18" t="s">
        <v>16</v>
      </c>
      <c r="D8" s="19"/>
      <c r="E8" s="20"/>
      <c r="F8" s="12" t="s">
        <v>2</v>
      </c>
      <c r="G8" s="12">
        <v>6</v>
      </c>
      <c r="H8" s="12"/>
      <c r="I8" s="12">
        <f t="shared" si="0"/>
        <v>0</v>
      </c>
    </row>
    <row r="9" spans="1:9" s="2" customFormat="1" ht="30" customHeight="1">
      <c r="A9" s="6">
        <v>1.5</v>
      </c>
      <c r="B9" s="13" t="s">
        <v>38</v>
      </c>
      <c r="C9" s="18" t="s">
        <v>11</v>
      </c>
      <c r="D9" s="19"/>
      <c r="E9" s="20"/>
      <c r="F9" s="12" t="s">
        <v>2</v>
      </c>
      <c r="G9" s="12">
        <v>2</v>
      </c>
      <c r="H9" s="12"/>
      <c r="I9" s="12">
        <f t="shared" si="0"/>
        <v>0</v>
      </c>
    </row>
    <row r="10" spans="1:9" s="2" customFormat="1" ht="30" customHeight="1">
      <c r="A10" s="6">
        <v>1.6</v>
      </c>
      <c r="B10" s="13" t="s">
        <v>38</v>
      </c>
      <c r="C10" s="18" t="s">
        <v>22</v>
      </c>
      <c r="D10" s="19"/>
      <c r="E10" s="20"/>
      <c r="F10" s="12" t="s">
        <v>2</v>
      </c>
      <c r="G10" s="12">
        <v>11</v>
      </c>
      <c r="H10" s="12"/>
      <c r="I10" s="12">
        <f t="shared" si="0"/>
        <v>0</v>
      </c>
    </row>
    <row r="11" spans="1:9" s="2" customFormat="1" ht="30" customHeight="1">
      <c r="A11" s="6">
        <v>1.7</v>
      </c>
      <c r="B11" s="13" t="s">
        <v>38</v>
      </c>
      <c r="C11" s="18" t="s">
        <v>33</v>
      </c>
      <c r="D11" s="19"/>
      <c r="E11" s="20"/>
      <c r="F11" s="12" t="s">
        <v>2</v>
      </c>
      <c r="G11" s="12">
        <v>1</v>
      </c>
      <c r="H11" s="12"/>
      <c r="I11" s="12">
        <f t="shared" si="0"/>
        <v>0</v>
      </c>
    </row>
    <row r="12" spans="1:9" s="2" customFormat="1" ht="30" customHeight="1">
      <c r="A12" s="6">
        <v>1.8</v>
      </c>
      <c r="B12" s="13" t="s">
        <v>38</v>
      </c>
      <c r="C12" s="18" t="s">
        <v>28</v>
      </c>
      <c r="D12" s="19"/>
      <c r="E12" s="20"/>
      <c r="F12" s="12" t="s">
        <v>2</v>
      </c>
      <c r="G12" s="12">
        <v>9</v>
      </c>
      <c r="H12" s="12"/>
      <c r="I12" s="12">
        <f t="shared" si="0"/>
        <v>0</v>
      </c>
    </row>
    <row r="13" spans="1:9" s="2" customFormat="1" ht="30" customHeight="1">
      <c r="A13" s="6">
        <v>1.9</v>
      </c>
      <c r="B13" s="13" t="s">
        <v>38</v>
      </c>
      <c r="C13" s="18" t="s">
        <v>37</v>
      </c>
      <c r="D13" s="19"/>
      <c r="E13" s="20"/>
      <c r="F13" s="12" t="s">
        <v>2</v>
      </c>
      <c r="G13" s="12">
        <v>2</v>
      </c>
      <c r="H13" s="12"/>
      <c r="I13" s="12">
        <f t="shared" si="0"/>
        <v>0</v>
      </c>
    </row>
    <row r="14" spans="1:9" s="2" customFormat="1" ht="30" customHeight="1">
      <c r="A14" s="14">
        <v>1.1000000000000001</v>
      </c>
      <c r="B14" s="13" t="s">
        <v>38</v>
      </c>
      <c r="C14" s="18" t="s">
        <v>14</v>
      </c>
      <c r="D14" s="19"/>
      <c r="E14" s="20"/>
      <c r="F14" s="12" t="s">
        <v>2</v>
      </c>
      <c r="G14" s="12">
        <v>4</v>
      </c>
      <c r="H14" s="12"/>
      <c r="I14" s="12">
        <f t="shared" si="0"/>
        <v>0</v>
      </c>
    </row>
    <row r="15" spans="1:9" s="2" customFormat="1" ht="30" customHeight="1">
      <c r="A15" s="14">
        <v>1.1100000000000001</v>
      </c>
      <c r="B15" s="13" t="s">
        <v>38</v>
      </c>
      <c r="C15" s="24" t="s">
        <v>17</v>
      </c>
      <c r="D15" s="24"/>
      <c r="E15" s="24"/>
      <c r="F15" s="12" t="s">
        <v>2</v>
      </c>
      <c r="G15" s="12">
        <v>3</v>
      </c>
      <c r="H15" s="12"/>
      <c r="I15" s="12">
        <f t="shared" si="0"/>
        <v>0</v>
      </c>
    </row>
    <row r="16" spans="1:9" s="2" customFormat="1" ht="30" customHeight="1">
      <c r="A16" s="14">
        <v>1.1200000000000001</v>
      </c>
      <c r="B16" s="13" t="s">
        <v>38</v>
      </c>
      <c r="C16" s="24" t="s">
        <v>15</v>
      </c>
      <c r="D16" s="24"/>
      <c r="E16" s="24"/>
      <c r="F16" s="12" t="s">
        <v>2</v>
      </c>
      <c r="G16" s="12">
        <v>18</v>
      </c>
      <c r="H16" s="12"/>
      <c r="I16" s="12">
        <f t="shared" si="0"/>
        <v>0</v>
      </c>
    </row>
    <row r="17" spans="1:9" s="2" customFormat="1" ht="30" customHeight="1">
      <c r="A17" s="14">
        <v>1.1299999999999999</v>
      </c>
      <c r="B17" s="13" t="s">
        <v>38</v>
      </c>
      <c r="C17" s="24" t="s">
        <v>19</v>
      </c>
      <c r="D17" s="24"/>
      <c r="E17" s="24"/>
      <c r="F17" s="12" t="s">
        <v>2</v>
      </c>
      <c r="G17" s="12">
        <v>10</v>
      </c>
      <c r="H17" s="12"/>
      <c r="I17" s="12">
        <f t="shared" si="0"/>
        <v>0</v>
      </c>
    </row>
    <row r="18" spans="1:9" s="2" customFormat="1" ht="30" customHeight="1">
      <c r="A18" s="14">
        <v>1.1399999999999999</v>
      </c>
      <c r="B18" s="13" t="s">
        <v>38</v>
      </c>
      <c r="C18" s="24" t="s">
        <v>20</v>
      </c>
      <c r="D18" s="24"/>
      <c r="E18" s="24"/>
      <c r="F18" s="12" t="s">
        <v>2</v>
      </c>
      <c r="G18" s="12">
        <v>8</v>
      </c>
      <c r="H18" s="12"/>
      <c r="I18" s="12">
        <f t="shared" si="0"/>
        <v>0</v>
      </c>
    </row>
    <row r="19" spans="1:9" s="2" customFormat="1" ht="30" customHeight="1">
      <c r="A19" s="14">
        <v>1.1499999999999999</v>
      </c>
      <c r="B19" s="13" t="s">
        <v>38</v>
      </c>
      <c r="C19" s="24" t="s">
        <v>21</v>
      </c>
      <c r="D19" s="24"/>
      <c r="E19" s="24"/>
      <c r="F19" s="12" t="s">
        <v>2</v>
      </c>
      <c r="G19" s="12">
        <v>7</v>
      </c>
      <c r="H19" s="12"/>
      <c r="I19" s="12">
        <f t="shared" si="0"/>
        <v>0</v>
      </c>
    </row>
    <row r="20" spans="1:9" s="2" customFormat="1" ht="30" customHeight="1">
      <c r="A20" s="14">
        <v>1.1599999999999999</v>
      </c>
      <c r="B20" s="13" t="s">
        <v>38</v>
      </c>
      <c r="C20" s="24" t="s">
        <v>9</v>
      </c>
      <c r="D20" s="24"/>
      <c r="E20" s="24"/>
      <c r="F20" s="12" t="s">
        <v>2</v>
      </c>
      <c r="G20" s="12">
        <v>28</v>
      </c>
      <c r="H20" s="12"/>
      <c r="I20" s="12">
        <f t="shared" si="0"/>
        <v>0</v>
      </c>
    </row>
    <row r="21" spans="1:9" s="2" customFormat="1" ht="30" customHeight="1">
      <c r="A21" s="14">
        <v>1.17</v>
      </c>
      <c r="B21" s="13" t="s">
        <v>38</v>
      </c>
      <c r="C21" s="24" t="s">
        <v>30</v>
      </c>
      <c r="D21" s="24"/>
      <c r="E21" s="24"/>
      <c r="F21" s="12" t="s">
        <v>2</v>
      </c>
      <c r="G21" s="12">
        <v>2</v>
      </c>
      <c r="H21" s="12"/>
      <c r="I21" s="12">
        <f t="shared" si="0"/>
        <v>0</v>
      </c>
    </row>
    <row r="22" spans="1:9" s="2" customFormat="1" ht="30" customHeight="1">
      <c r="A22" s="14">
        <v>1.18</v>
      </c>
      <c r="B22" s="13" t="s">
        <v>38</v>
      </c>
      <c r="C22" s="24" t="s">
        <v>34</v>
      </c>
      <c r="D22" s="24"/>
      <c r="E22" s="24"/>
      <c r="F22" s="12" t="s">
        <v>2</v>
      </c>
      <c r="G22" s="12">
        <v>1</v>
      </c>
      <c r="H22" s="12"/>
      <c r="I22" s="12">
        <f t="shared" si="0"/>
        <v>0</v>
      </c>
    </row>
    <row r="23" spans="1:9" s="2" customFormat="1" ht="30" customHeight="1">
      <c r="A23" s="14">
        <v>1.19</v>
      </c>
      <c r="B23" s="13" t="s">
        <v>38</v>
      </c>
      <c r="C23" s="24" t="s">
        <v>35</v>
      </c>
      <c r="D23" s="24"/>
      <c r="E23" s="24"/>
      <c r="F23" s="12" t="s">
        <v>2</v>
      </c>
      <c r="G23" s="12">
        <v>2</v>
      </c>
      <c r="H23" s="12"/>
      <c r="I23" s="12">
        <f t="shared" si="0"/>
        <v>0</v>
      </c>
    </row>
    <row r="24" spans="1:9" s="2" customFormat="1" ht="30" customHeight="1">
      <c r="A24" s="14">
        <v>1.2</v>
      </c>
      <c r="B24" s="13" t="s">
        <v>38</v>
      </c>
      <c r="C24" s="24" t="s">
        <v>32</v>
      </c>
      <c r="D24" s="24"/>
      <c r="E24" s="24"/>
      <c r="F24" s="12" t="s">
        <v>2</v>
      </c>
      <c r="G24" s="12">
        <v>1</v>
      </c>
      <c r="H24" s="12"/>
      <c r="I24" s="12">
        <f>H24*G24</f>
        <v>0</v>
      </c>
    </row>
    <row r="25" spans="1:9" s="2" customFormat="1" ht="30" customHeight="1">
      <c r="A25" s="14">
        <v>1.21</v>
      </c>
      <c r="B25" s="13" t="s">
        <v>38</v>
      </c>
      <c r="C25" s="24" t="s">
        <v>25</v>
      </c>
      <c r="D25" s="24"/>
      <c r="E25" s="24"/>
      <c r="F25" s="12" t="s">
        <v>2</v>
      </c>
      <c r="G25" s="12">
        <v>16</v>
      </c>
      <c r="H25" s="12"/>
      <c r="I25" s="12">
        <f>H25*G25</f>
        <v>0</v>
      </c>
    </row>
    <row r="26" spans="1:9" s="2" customFormat="1" ht="30" customHeight="1">
      <c r="A26" s="14">
        <v>1.22</v>
      </c>
      <c r="B26" s="13" t="s">
        <v>38</v>
      </c>
      <c r="C26" s="24" t="s">
        <v>31</v>
      </c>
      <c r="D26" s="24"/>
      <c r="E26" s="24"/>
      <c r="F26" s="12" t="s">
        <v>2</v>
      </c>
      <c r="G26" s="12">
        <v>3</v>
      </c>
      <c r="H26" s="12"/>
      <c r="I26" s="12">
        <f t="shared" ref="I26:I34" si="1">H26*G26</f>
        <v>0</v>
      </c>
    </row>
    <row r="27" spans="1:9" s="2" customFormat="1" ht="30" customHeight="1">
      <c r="A27" s="14">
        <v>1.23</v>
      </c>
      <c r="B27" s="13" t="s">
        <v>38</v>
      </c>
      <c r="C27" s="24" t="s">
        <v>26</v>
      </c>
      <c r="D27" s="24"/>
      <c r="E27" s="24"/>
      <c r="F27" s="12" t="s">
        <v>2</v>
      </c>
      <c r="G27" s="12">
        <v>12</v>
      </c>
      <c r="H27" s="12"/>
      <c r="I27" s="12">
        <f t="shared" si="1"/>
        <v>0</v>
      </c>
    </row>
    <row r="28" spans="1:9" s="2" customFormat="1" ht="30" customHeight="1">
      <c r="A28" s="14">
        <v>1.24</v>
      </c>
      <c r="B28" s="13" t="s">
        <v>38</v>
      </c>
      <c r="C28" s="24" t="s">
        <v>10</v>
      </c>
      <c r="D28" s="24"/>
      <c r="E28" s="24"/>
      <c r="F28" s="12" t="s">
        <v>2</v>
      </c>
      <c r="G28" s="12">
        <v>26</v>
      </c>
      <c r="H28" s="12"/>
      <c r="I28" s="12">
        <f t="shared" si="1"/>
        <v>0</v>
      </c>
    </row>
    <row r="29" spans="1:9" s="2" customFormat="1" ht="30" customHeight="1">
      <c r="A29" s="14">
        <v>1.25</v>
      </c>
      <c r="B29" s="13" t="s">
        <v>38</v>
      </c>
      <c r="C29" s="24" t="s">
        <v>27</v>
      </c>
      <c r="D29" s="24"/>
      <c r="E29" s="24"/>
      <c r="F29" s="12" t="s">
        <v>2</v>
      </c>
      <c r="G29" s="12">
        <v>2</v>
      </c>
      <c r="H29" s="12"/>
      <c r="I29" s="12">
        <f t="shared" si="1"/>
        <v>0</v>
      </c>
    </row>
    <row r="30" spans="1:9" s="2" customFormat="1" ht="30" customHeight="1">
      <c r="A30" s="14">
        <v>1.26</v>
      </c>
      <c r="B30" s="13" t="s">
        <v>38</v>
      </c>
      <c r="C30" s="24" t="s">
        <v>8</v>
      </c>
      <c r="D30" s="24"/>
      <c r="E30" s="24"/>
      <c r="F30" s="12" t="s">
        <v>2</v>
      </c>
      <c r="G30" s="12">
        <v>5</v>
      </c>
      <c r="H30" s="12"/>
      <c r="I30" s="12">
        <f t="shared" si="1"/>
        <v>0</v>
      </c>
    </row>
    <row r="31" spans="1:9" s="2" customFormat="1" ht="30" customHeight="1">
      <c r="A31" s="14">
        <v>1.27</v>
      </c>
      <c r="B31" s="13" t="s">
        <v>38</v>
      </c>
      <c r="C31" s="18" t="s">
        <v>36</v>
      </c>
      <c r="D31" s="19"/>
      <c r="E31" s="20"/>
      <c r="F31" s="12" t="s">
        <v>2</v>
      </c>
      <c r="G31" s="12">
        <v>1</v>
      </c>
      <c r="H31" s="12"/>
      <c r="I31" s="12">
        <f t="shared" si="1"/>
        <v>0</v>
      </c>
    </row>
    <row r="32" spans="1:9" s="2" customFormat="1" ht="30" customHeight="1">
      <c r="A32" s="14">
        <v>1.28</v>
      </c>
      <c r="B32" s="13" t="s">
        <v>38</v>
      </c>
      <c r="C32" s="18" t="s">
        <v>24</v>
      </c>
      <c r="D32" s="19"/>
      <c r="E32" s="20"/>
      <c r="F32" s="12" t="s">
        <v>2</v>
      </c>
      <c r="G32" s="12">
        <v>2</v>
      </c>
      <c r="H32" s="12"/>
      <c r="I32" s="12">
        <f t="shared" si="1"/>
        <v>0</v>
      </c>
    </row>
    <row r="33" spans="1:9" s="2" customFormat="1" ht="30" customHeight="1">
      <c r="A33" s="14">
        <v>1.29</v>
      </c>
      <c r="B33" s="13" t="s">
        <v>38</v>
      </c>
      <c r="C33" s="18" t="s">
        <v>29</v>
      </c>
      <c r="D33" s="19"/>
      <c r="E33" s="20"/>
      <c r="F33" s="12" t="s">
        <v>2</v>
      </c>
      <c r="G33" s="12">
        <v>4</v>
      </c>
      <c r="H33" s="12"/>
      <c r="I33" s="12">
        <f t="shared" si="1"/>
        <v>0</v>
      </c>
    </row>
    <row r="34" spans="1:9" s="2" customFormat="1" ht="30" customHeight="1">
      <c r="A34" s="14"/>
      <c r="B34" s="13" t="s">
        <v>41</v>
      </c>
      <c r="C34" s="18"/>
      <c r="D34" s="19"/>
      <c r="E34" s="20"/>
      <c r="F34" s="12" t="s">
        <v>2</v>
      </c>
      <c r="G34" s="12">
        <v>1</v>
      </c>
      <c r="H34" s="12"/>
      <c r="I34" s="12">
        <f t="shared" si="1"/>
        <v>0</v>
      </c>
    </row>
    <row r="35" spans="1:9" ht="28.8" customHeight="1">
      <c r="I35" s="25">
        <f>SUM(I5:I34)</f>
        <v>0</v>
      </c>
    </row>
  </sheetData>
  <mergeCells count="33">
    <mergeCell ref="C10:E10"/>
    <mergeCell ref="C8:E8"/>
    <mergeCell ref="C15:E15"/>
    <mergeCell ref="C31:E31"/>
    <mergeCell ref="C13:E13"/>
    <mergeCell ref="C7:E7"/>
    <mergeCell ref="C9:E9"/>
    <mergeCell ref="C27:E27"/>
    <mergeCell ref="C29:E29"/>
    <mergeCell ref="C21:E21"/>
    <mergeCell ref="C22:E22"/>
    <mergeCell ref="C17:E17"/>
    <mergeCell ref="C16:E16"/>
    <mergeCell ref="C12:E12"/>
    <mergeCell ref="C14:E14"/>
    <mergeCell ref="C18:E18"/>
    <mergeCell ref="C23:E23"/>
    <mergeCell ref="B4:I4"/>
    <mergeCell ref="C34:E34"/>
    <mergeCell ref="C33:E33"/>
    <mergeCell ref="B2:G2"/>
    <mergeCell ref="C3:E3"/>
    <mergeCell ref="C6:E6"/>
    <mergeCell ref="C5:E5"/>
    <mergeCell ref="C19:E19"/>
    <mergeCell ref="C24:E24"/>
    <mergeCell ref="C26:E26"/>
    <mergeCell ref="C28:E28"/>
    <mergeCell ref="C11:E11"/>
    <mergeCell ref="C32:E32"/>
    <mergeCell ref="C20:E20"/>
    <mergeCell ref="C25:E25"/>
    <mergeCell ref="C30:E30"/>
  </mergeCells>
  <pageMargins left="0.7" right="0.7" top="0.75" bottom="0.75" header="0.3" footer="0.3"/>
  <pageSetup paperSize="9" scale="39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კვამლგაწოვა</vt:lpstr>
      <vt:lpstr>კვამლგაწოვა!Print_Area</vt:lpstr>
      <vt:lpstr>კვამლგაწოვა!Print_Titles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2024-07-22T14:59:31Z</dcterms:modified>
</cp:coreProperties>
</file>